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60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90" i="1"/>
  <c r="E89"/>
  <c r="C88" l="1"/>
  <c r="C91" s="1"/>
  <c r="E72"/>
  <c r="E73"/>
  <c r="E74"/>
  <c r="E75"/>
  <c r="E76"/>
  <c r="E77"/>
  <c r="E78"/>
  <c r="E79"/>
  <c r="E80"/>
  <c r="E81"/>
  <c r="E82"/>
  <c r="E83"/>
  <c r="E84"/>
  <c r="E85"/>
  <c r="E86"/>
  <c r="E87"/>
  <c r="E71"/>
  <c r="D88"/>
  <c r="E21"/>
  <c r="E23"/>
  <c r="E24"/>
  <c r="E25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3"/>
  <c r="E54"/>
  <c r="E55"/>
  <c r="E56"/>
  <c r="E57"/>
  <c r="E59"/>
  <c r="E60"/>
  <c r="E62"/>
  <c r="E63"/>
  <c r="E65"/>
  <c r="E66"/>
  <c r="E88" l="1"/>
  <c r="D91"/>
  <c r="E91" s="1"/>
  <c r="E11"/>
  <c r="E12"/>
  <c r="E14"/>
  <c r="E15"/>
  <c r="E16"/>
  <c r="E17"/>
  <c r="E18"/>
  <c r="E19"/>
  <c r="E20"/>
  <c r="D13"/>
  <c r="D64"/>
  <c r="D61"/>
  <c r="D58"/>
  <c r="D52"/>
  <c r="D26"/>
  <c r="D22"/>
  <c r="D10"/>
  <c r="D67" s="1"/>
  <c r="D92" s="1"/>
  <c r="C64"/>
  <c r="C61"/>
  <c r="C58"/>
  <c r="C52"/>
  <c r="C26"/>
  <c r="C22"/>
  <c r="C13"/>
  <c r="C10"/>
  <c r="C67" s="1"/>
  <c r="C92" s="1"/>
  <c r="E92" l="1"/>
  <c r="E13"/>
  <c r="E67"/>
  <c r="E22"/>
  <c r="E26"/>
  <c r="E52"/>
  <c r="E58"/>
  <c r="E61"/>
  <c r="E64"/>
  <c r="E10"/>
</calcChain>
</file>

<file path=xl/sharedStrings.xml><?xml version="1.0" encoding="utf-8"?>
<sst xmlns="http://schemas.openxmlformats.org/spreadsheetml/2006/main" count="173" uniqueCount="152">
  <si>
    <t>Код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</si>
  <si>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</si>
  <si>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</si>
  <si>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</si>
  <si>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</si>
  <si>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</si>
  <si>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</si>
  <si>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1000</t>
  </si>
  <si>
    <t>Освіта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</si>
  <si>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</si>
  <si>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</si>
  <si>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</si>
  <si>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</si>
  <si>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</si>
  <si>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</si>
  <si>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</si>
  <si>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</si>
  <si>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</si>
  <si>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</si>
  <si>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</si>
  <si>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</si>
  <si>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</si>
  <si>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</si>
  <si>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</si>
  <si>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</si>
  <si>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2000</t>
  </si>
  <si>
    <t>Охорона здоров`я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</si>
  <si>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</si>
  <si>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</si>
  <si>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</si>
  <si>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</si>
  <si>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</si>
  <si>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</si>
  <si>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3000</t>
  </si>
  <si>
    <t>Соціальний захист та соціальне забезпечення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</si>
  <si>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</si>
  <si>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</si>
  <si>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3012</t>
  </si>
  <si>
    <t>Надання субсидій населенню для відшкодування витрат на оплату житлово-комунальних послуг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</si>
  <si>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</si>
  <si>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</si>
  <si>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</si>
  <si>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</si>
  <si>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3041</t>
  </si>
  <si>
    <t>Надання допомоги у зв`язку з вагітністю і пологами</t>
  </si>
  <si>
    <t>3043</t>
  </si>
  <si>
    <t>Надання допомоги при народженні дитини</t>
  </si>
  <si>
    <t>3044</t>
  </si>
  <si>
    <t>Надання допомоги на дітей, над якими встановлено опіку чи піклування</t>
  </si>
  <si>
    <t>3045</t>
  </si>
  <si>
    <t>Надання допомоги на дітей одиноким матерям</t>
  </si>
  <si>
    <t>3046</t>
  </si>
  <si>
    <t>Надання тимчасової державної допомоги дітям</t>
  </si>
  <si>
    <t>3047</t>
  </si>
  <si>
    <t>Надання державної соціальної допомоги малозабезпеченим сім`ям</t>
  </si>
  <si>
    <t>3050</t>
  </si>
  <si>
    <t>Пільгове медичне обслуговування осіб, які постраждали внаслідок Чорнобильської катастрофи</t>
  </si>
  <si>
    <t>3081</t>
  </si>
  <si>
    <t>Надання державної соціальної допомоги особам з інвалідністю з дитинства та дітям з інвалідністю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</si>
  <si>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</si>
  <si>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</si>
  <si>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3083</t>
  </si>
  <si>
    <t>Надання допомоги по догляду за особами з інвалідністю I чи II групи внаслідок психічного розладу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</si>
  <si>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</si>
  <si>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</si>
  <si>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</si>
  <si>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</si>
  <si>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</si>
  <si>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</si>
  <si>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</si>
  <si>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</si>
  <si>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3121</t>
  </si>
  <si>
    <t>Утримання та забезпечення діяльності центрів соціальних служб для сім`ї, дітей та молоді</t>
  </si>
  <si>
    <t>3133</t>
  </si>
  <si>
    <t>Інші заходи та заклади молодіжної політики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</si>
  <si>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</si>
  <si>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</si>
  <si>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</si>
  <si>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</si>
  <si>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</si>
  <si>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</si>
  <si>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3230</t>
  </si>
  <si>
    <t>3242</t>
  </si>
  <si>
    <t>Інші заходи у сфері соціального захисту і соціального забезпечення</t>
  </si>
  <si>
    <t>4000</t>
  </si>
  <si>
    <t>Культура i мистецтво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</si>
  <si>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</si>
  <si>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</si>
  <si>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</si>
  <si>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</si>
  <si>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</si>
  <si>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</si>
  <si>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</si>
  <si>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</si>
  <si>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</si>
  <si>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</si>
  <si>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</si>
  <si>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Фiзична культура i спорт</t>
  </si>
  <si>
    <t>5031</t>
  </si>
  <si>
    <t>Утримання та навчально-тренувальна робота комунальних дитячо-юнацьких спортивних шкіл</t>
  </si>
  <si>
    <t>5051</t>
  </si>
  <si>
    <t>Фінансова підтримка регіональних всеукраїнських організацій фізкультурно-спортивної спрямованості для проведення навчально-тренувальної та спортивної роботи</t>
  </si>
  <si>
    <t>7370</t>
  </si>
  <si>
    <t>Реалізація інших заходів щодо соціально-економічного розвитку територій</t>
  </si>
  <si>
    <t>8000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</si>
  <si>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</si>
  <si>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</si>
  <si>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</si>
  <si>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8220</t>
  </si>
  <si>
    <t>Заходи та роботи з мобілізаційної підготовки місцевого значення</t>
  </si>
  <si>
    <t>9000</t>
  </si>
  <si>
    <t>Міжбюджетні трансферти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</si>
  <si>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</si>
  <si>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</si>
  <si>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</si>
  <si>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</si>
  <si>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по бюджету</t>
  </si>
  <si>
    <t>Назва функції</t>
  </si>
  <si>
    <t>5045</t>
  </si>
  <si>
    <t>Будівництво мультифункціональних майданчиків для занять ігровими видами спорту</t>
  </si>
  <si>
    <t>7324</t>
  </si>
  <si>
    <t>Будівництво установ та закладів культури</t>
  </si>
  <si>
    <t>8230</t>
  </si>
  <si>
    <t>Інші заходи громадського порядку та безпеки</t>
  </si>
  <si>
    <t>8311</t>
  </si>
  <si>
    <t>Охорона та раціональне використання природних ресурсів</t>
  </si>
  <si>
    <t>9770</t>
  </si>
  <si>
    <t>Інші субвенції з місцевого бюджету</t>
  </si>
  <si>
    <t>код</t>
  </si>
  <si>
    <t>План з урахуванням змін на 2019 рік</t>
  </si>
  <si>
    <t>Спеціальні кошти бюджетних установ</t>
  </si>
  <si>
    <t>РАЗОМ видатків по спеціальному фонду</t>
  </si>
  <si>
    <t>Спеціальний фонд</t>
  </si>
  <si>
    <t>План з урахуванням змін на 3 місяці 2019 року</t>
  </si>
  <si>
    <t>Фактично виконано за 3 місяці 2019 року</t>
  </si>
  <si>
    <t xml:space="preserve">Відсоток виконання, % </t>
  </si>
  <si>
    <t xml:space="preserve">           Додаток №2</t>
  </si>
  <si>
    <t xml:space="preserve">районної ради  VIІ скликання </t>
  </si>
  <si>
    <t xml:space="preserve">Керуюча  справами  районної  ради </t>
  </si>
  <si>
    <t>В.Гайдук</t>
  </si>
  <si>
    <t xml:space="preserve">Надання  кредиту </t>
  </si>
  <si>
    <t>Повернення кредитів</t>
  </si>
  <si>
    <t>Всього видатків по спеціальному фонду з трансфертами і кредитуванням</t>
  </si>
  <si>
    <t>ВСЬОГО видатків по загальному та спеціальному фондах</t>
  </si>
  <si>
    <t>Фактично виконано за 3 місяці  2019 року</t>
  </si>
  <si>
    <t>Відсоток виконання,%</t>
  </si>
  <si>
    <t>грн.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</si>
  <si>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 дитячих будинках сімейного типу та прийомгних сім'ях за принципом "Гроші ходять за дитиною" та  оплату послуг із здійснення патронату над дитиною та виплата соціальної допомоги на утримання дитини в сім'ї патронатного виховання</t>
  </si>
  <si>
    <t>до рішення двадцять сьомої сесії</t>
  </si>
  <si>
    <t>від 11 червня  2019 року</t>
  </si>
  <si>
    <t>Виконання видаткової частини районного  бюджету  за 3 місяці  2019 року</t>
  </si>
  <si>
    <t>"Про затвердження звіту про виконання районного бюджету за 3 місяці 2019 року"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</si>
</sst>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4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2" xfId="0" quotePrefix="1" applyFont="1" applyFill="1" applyBorder="1"/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/>
    <xf numFmtId="2" fontId="5" fillId="0" borderId="2" xfId="0" applyNumberFormat="1" applyFont="1" applyBorder="1"/>
    <xf numFmtId="0" fontId="5" fillId="0" borderId="0" xfId="0" applyFont="1"/>
    <xf numFmtId="0" fontId="4" fillId="0" borderId="2" xfId="0" quotePrefix="1" applyFont="1" applyFill="1" applyBorder="1"/>
    <xf numFmtId="0" fontId="4" fillId="0" borderId="2" xfId="0" applyFont="1" applyFill="1" applyBorder="1" applyAlignment="1">
      <alignment wrapText="1"/>
    </xf>
    <xf numFmtId="3" fontId="4" fillId="0" borderId="2" xfId="0" applyNumberFormat="1" applyFont="1" applyFill="1" applyBorder="1"/>
    <xf numFmtId="2" fontId="4" fillId="0" borderId="2" xfId="0" applyNumberFormat="1" applyFont="1" applyBorder="1"/>
    <xf numFmtId="0" fontId="5" fillId="0" borderId="2" xfId="0" applyFont="1" applyBorder="1"/>
    <xf numFmtId="3" fontId="5" fillId="0" borderId="2" xfId="0" applyNumberFormat="1" applyFont="1" applyBorder="1"/>
    <xf numFmtId="0" fontId="3" fillId="0" borderId="0" xfId="0" applyFont="1" applyFill="1" applyBorder="1" applyAlignment="1"/>
    <xf numFmtId="0" fontId="4" fillId="0" borderId="2" xfId="0" applyNumberFormat="1" applyFont="1" applyFill="1" applyBorder="1" applyAlignment="1">
      <alignment wrapText="1"/>
    </xf>
    <xf numFmtId="0" fontId="4" fillId="0" borderId="2" xfId="0" applyFont="1" applyBorder="1"/>
    <xf numFmtId="0" fontId="6" fillId="2" borderId="2" xfId="1" applyFont="1" applyFill="1" applyBorder="1" applyAlignment="1">
      <alignment wrapText="1" shrinkToFit="1"/>
    </xf>
    <xf numFmtId="0" fontId="6" fillId="2" borderId="2" xfId="1" applyFont="1" applyFill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11" fillId="0" borderId="0" xfId="0" applyNumberFormat="1" applyFont="1" applyFill="1" applyBorder="1"/>
    <xf numFmtId="0" fontId="10" fillId="0" borderId="0" xfId="0" applyFont="1"/>
    <xf numFmtId="3" fontId="10" fillId="0" borderId="2" xfId="0" applyNumberFormat="1" applyFont="1" applyFill="1" applyBorder="1"/>
    <xf numFmtId="2" fontId="10" fillId="0" borderId="2" xfId="0" applyNumberFormat="1" applyFont="1" applyFill="1" applyBorder="1"/>
    <xf numFmtId="0" fontId="10" fillId="0" borderId="3" xfId="0" applyFont="1" applyFill="1" applyBorder="1" applyAlignment="1">
      <alignment horizontal="justify" vertical="justify"/>
    </xf>
    <xf numFmtId="0" fontId="6" fillId="0" borderId="3" xfId="0" applyFont="1" applyFill="1" applyBorder="1" applyAlignment="1">
      <alignment horizontal="justify" vertical="justify" wrapText="1"/>
    </xf>
    <xf numFmtId="1" fontId="11" fillId="0" borderId="3" xfId="0" applyNumberFormat="1" applyFont="1" applyFill="1" applyBorder="1"/>
    <xf numFmtId="2" fontId="11" fillId="0" borderId="3" xfId="0" applyNumberFormat="1" applyFont="1" applyFill="1" applyBorder="1"/>
    <xf numFmtId="0" fontId="10" fillId="0" borderId="2" xfId="0" applyFont="1" applyFill="1" applyBorder="1" applyAlignment="1">
      <alignment horizontal="justify" vertical="justify"/>
    </xf>
    <xf numFmtId="0" fontId="6" fillId="0" borderId="2" xfId="0" applyFont="1" applyFill="1" applyBorder="1" applyAlignment="1">
      <alignment horizontal="justify" vertical="justify" wrapText="1"/>
    </xf>
    <xf numFmtId="1" fontId="11" fillId="0" borderId="2" xfId="0" applyNumberFormat="1" applyFont="1" applyFill="1" applyBorder="1"/>
    <xf numFmtId="2" fontId="11" fillId="0" borderId="2" xfId="0" applyNumberFormat="1" applyFont="1" applyFill="1" applyBorder="1"/>
    <xf numFmtId="0" fontId="3" fillId="0" borderId="2" xfId="2" quotePrefix="1" applyFont="1" applyFill="1" applyBorder="1" applyAlignment="1">
      <alignment horizontal="left"/>
    </xf>
    <xf numFmtId="0" fontId="3" fillId="0" borderId="2" xfId="2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Лист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0"/>
  <sheetViews>
    <sheetView tabSelected="1" topLeftCell="A91" zoomScale="75" zoomScaleNormal="75" workbookViewId="0">
      <selection activeCell="C6" sqref="C6"/>
    </sheetView>
  </sheetViews>
  <sheetFormatPr defaultRowHeight="12.75"/>
  <cols>
    <col min="1" max="1" width="9.5703125" customWidth="1"/>
    <col min="2" max="2" width="56.28515625" customWidth="1"/>
    <col min="3" max="4" width="12.28515625" customWidth="1"/>
    <col min="5" max="5" width="10.42578125" bestFit="1" customWidth="1"/>
  </cols>
  <sheetData>
    <row r="1" spans="1:5" s="22" customFormat="1" ht="12" customHeight="1">
      <c r="C1" s="42" t="s">
        <v>136</v>
      </c>
      <c r="D1" s="42"/>
      <c r="E1" s="42"/>
    </row>
    <row r="2" spans="1:5" s="22" customFormat="1" ht="12.75" customHeight="1">
      <c r="C2" s="23" t="s">
        <v>148</v>
      </c>
      <c r="D2" s="23"/>
      <c r="E2" s="24"/>
    </row>
    <row r="3" spans="1:5" s="22" customFormat="1" ht="15">
      <c r="C3" s="23" t="s">
        <v>137</v>
      </c>
      <c r="D3" s="23"/>
      <c r="E3" s="24"/>
    </row>
    <row r="4" spans="1:5" s="22" customFormat="1" ht="15" customHeight="1">
      <c r="C4" s="23" t="s">
        <v>149</v>
      </c>
      <c r="D4" s="23"/>
      <c r="E4" s="24"/>
    </row>
    <row r="5" spans="1:5" s="22" customFormat="1" ht="25.5" customHeight="1">
      <c r="C5" s="43" t="s">
        <v>151</v>
      </c>
      <c r="D5" s="44"/>
      <c r="E5" s="44"/>
    </row>
    <row r="6" spans="1:5" s="22" customFormat="1" ht="15"/>
    <row r="7" spans="1:5" s="22" customFormat="1" ht="15.75">
      <c r="A7" s="45" t="s">
        <v>150</v>
      </c>
      <c r="B7" s="45"/>
      <c r="C7" s="45"/>
      <c r="D7" s="45"/>
    </row>
    <row r="8" spans="1:5" s="4" customFormat="1" ht="15.75">
      <c r="A8" s="41" t="s">
        <v>146</v>
      </c>
      <c r="B8" s="41"/>
      <c r="C8" s="41"/>
      <c r="D8" s="41"/>
      <c r="E8" s="41"/>
    </row>
    <row r="9" spans="1:5" s="1" customFormat="1" ht="63.75">
      <c r="A9" s="2" t="s">
        <v>0</v>
      </c>
      <c r="B9" s="21" t="s">
        <v>117</v>
      </c>
      <c r="C9" s="2" t="s">
        <v>133</v>
      </c>
      <c r="D9" s="2" t="s">
        <v>134</v>
      </c>
      <c r="E9" s="2" t="s">
        <v>135</v>
      </c>
    </row>
    <row r="10" spans="1:5" s="9" customFormat="1" ht="15.75">
      <c r="A10" s="5" t="s">
        <v>1</v>
      </c>
      <c r="B10" s="6" t="s">
        <v>2</v>
      </c>
      <c r="C10" s="7">
        <f>C11+C12</f>
        <v>704895</v>
      </c>
      <c r="D10" s="7">
        <f>D11+D12</f>
        <v>635267</v>
      </c>
      <c r="E10" s="8">
        <f>D10/C10*100</f>
        <v>90.122216784060043</v>
      </c>
    </row>
    <row r="11" spans="1:5" s="4" customFormat="1" ht="62.25" customHeight="1">
      <c r="A11" s="10" t="s">
        <v>3</v>
      </c>
      <c r="B11" s="11" t="s">
        <v>4</v>
      </c>
      <c r="C11" s="12">
        <v>684895</v>
      </c>
      <c r="D11" s="12">
        <v>628106</v>
      </c>
      <c r="E11" s="13">
        <f t="shared" ref="E11:E67" si="0">D11/C11*100</f>
        <v>91.708364055804168</v>
      </c>
    </row>
    <row r="12" spans="1:5" s="4" customFormat="1" ht="15.75">
      <c r="A12" s="10" t="s">
        <v>5</v>
      </c>
      <c r="B12" s="11" t="s">
        <v>6</v>
      </c>
      <c r="C12" s="12">
        <v>20000</v>
      </c>
      <c r="D12" s="12">
        <v>7161</v>
      </c>
      <c r="E12" s="13">
        <f t="shared" si="0"/>
        <v>35.805</v>
      </c>
    </row>
    <row r="13" spans="1:5" s="9" customFormat="1" ht="15.75">
      <c r="A13" s="5" t="s">
        <v>7</v>
      </c>
      <c r="B13" s="6" t="s">
        <v>8</v>
      </c>
      <c r="C13" s="7">
        <f>C14+C15+C16+C17+C18+C19+C20+C21</f>
        <v>19311744</v>
      </c>
      <c r="D13" s="7">
        <f>D14+D15+D16+D17+D18+D19+D20+D21</f>
        <v>18148060</v>
      </c>
      <c r="E13" s="8">
        <f t="shared" si="0"/>
        <v>93.974215896813874</v>
      </c>
    </row>
    <row r="14" spans="1:5" s="4" customFormat="1" ht="15.75">
      <c r="A14" s="10" t="s">
        <v>9</v>
      </c>
      <c r="B14" s="11" t="s">
        <v>10</v>
      </c>
      <c r="C14" s="12">
        <v>4168774</v>
      </c>
      <c r="D14" s="12">
        <v>3943518</v>
      </c>
      <c r="E14" s="13">
        <f t="shared" si="0"/>
        <v>94.596588829233724</v>
      </c>
    </row>
    <row r="15" spans="1:5" s="4" customFormat="1" ht="63">
      <c r="A15" s="10" t="s">
        <v>11</v>
      </c>
      <c r="B15" s="11" t="s">
        <v>12</v>
      </c>
      <c r="C15" s="12">
        <v>12481666</v>
      </c>
      <c r="D15" s="12">
        <v>12234253</v>
      </c>
      <c r="E15" s="13">
        <f t="shared" si="0"/>
        <v>98.017788650970147</v>
      </c>
    </row>
    <row r="16" spans="1:5" s="4" customFormat="1" ht="31.5">
      <c r="A16" s="10" t="s">
        <v>13</v>
      </c>
      <c r="B16" s="11" t="s">
        <v>14</v>
      </c>
      <c r="C16" s="12">
        <v>335309</v>
      </c>
      <c r="D16" s="12">
        <v>235694</v>
      </c>
      <c r="E16" s="13">
        <f t="shared" si="0"/>
        <v>70.291581794702793</v>
      </c>
    </row>
    <row r="17" spans="1:5" s="4" customFormat="1" ht="47.25">
      <c r="A17" s="10" t="s">
        <v>15</v>
      </c>
      <c r="B17" s="11" t="s">
        <v>16</v>
      </c>
      <c r="C17" s="12">
        <v>651910</v>
      </c>
      <c r="D17" s="12">
        <v>590788</v>
      </c>
      <c r="E17" s="13">
        <f t="shared" si="0"/>
        <v>90.624165912472577</v>
      </c>
    </row>
    <row r="18" spans="1:5" s="4" customFormat="1" ht="18.75" customHeight="1">
      <c r="A18" s="10" t="s">
        <v>17</v>
      </c>
      <c r="B18" s="11" t="s">
        <v>18</v>
      </c>
      <c r="C18" s="12">
        <v>227357</v>
      </c>
      <c r="D18" s="12">
        <v>190837</v>
      </c>
      <c r="E18" s="13">
        <f t="shared" si="0"/>
        <v>83.937156102517179</v>
      </c>
    </row>
    <row r="19" spans="1:5" s="4" customFormat="1" ht="15.75">
      <c r="A19" s="10" t="s">
        <v>19</v>
      </c>
      <c r="B19" s="11" t="s">
        <v>20</v>
      </c>
      <c r="C19" s="12">
        <v>1196314</v>
      </c>
      <c r="D19" s="12">
        <v>918207</v>
      </c>
      <c r="E19" s="13">
        <f t="shared" si="0"/>
        <v>76.7530096613431</v>
      </c>
    </row>
    <row r="20" spans="1:5" s="4" customFormat="1" ht="15.75">
      <c r="A20" s="10" t="s">
        <v>21</v>
      </c>
      <c r="B20" s="11" t="s">
        <v>22</v>
      </c>
      <c r="C20" s="12">
        <v>10000</v>
      </c>
      <c r="D20" s="12">
        <v>5979</v>
      </c>
      <c r="E20" s="13">
        <f t="shared" si="0"/>
        <v>59.79</v>
      </c>
    </row>
    <row r="21" spans="1:5" s="4" customFormat="1" ht="15.75">
      <c r="A21" s="10" t="s">
        <v>23</v>
      </c>
      <c r="B21" s="11" t="s">
        <v>24</v>
      </c>
      <c r="C21" s="12">
        <v>240414</v>
      </c>
      <c r="D21" s="12">
        <v>28784</v>
      </c>
      <c r="E21" s="13">
        <f t="shared" si="0"/>
        <v>11.972680459540626</v>
      </c>
    </row>
    <row r="22" spans="1:5" s="9" customFormat="1" ht="15.75">
      <c r="A22" s="5" t="s">
        <v>25</v>
      </c>
      <c r="B22" s="6" t="s">
        <v>26</v>
      </c>
      <c r="C22" s="7">
        <f>C23+C24+C25</f>
        <v>6871082</v>
      </c>
      <c r="D22" s="7">
        <f>D23+D24+D25</f>
        <v>6340925</v>
      </c>
      <c r="E22" s="8">
        <f t="shared" si="0"/>
        <v>92.284228306400649</v>
      </c>
    </row>
    <row r="23" spans="1:5" s="4" customFormat="1" ht="31.5">
      <c r="A23" s="10" t="s">
        <v>27</v>
      </c>
      <c r="B23" s="11" t="s">
        <v>28</v>
      </c>
      <c r="C23" s="12">
        <v>6163742</v>
      </c>
      <c r="D23" s="12">
        <v>5922240</v>
      </c>
      <c r="E23" s="13">
        <f t="shared" si="0"/>
        <v>96.081893109737564</v>
      </c>
    </row>
    <row r="24" spans="1:5" s="4" customFormat="1" ht="47.25">
      <c r="A24" s="10" t="s">
        <v>29</v>
      </c>
      <c r="B24" s="11" t="s">
        <v>30</v>
      </c>
      <c r="C24" s="12">
        <v>509940</v>
      </c>
      <c r="D24" s="12">
        <v>221290</v>
      </c>
      <c r="E24" s="13">
        <f t="shared" si="0"/>
        <v>43.395301408008784</v>
      </c>
    </row>
    <row r="25" spans="1:5" s="4" customFormat="1" ht="31.5">
      <c r="A25" s="10" t="s">
        <v>31</v>
      </c>
      <c r="B25" s="11" t="s">
        <v>32</v>
      </c>
      <c r="C25" s="12">
        <v>197400</v>
      </c>
      <c r="D25" s="12">
        <v>197395</v>
      </c>
      <c r="E25" s="13">
        <f t="shared" si="0"/>
        <v>99.997467071935148</v>
      </c>
    </row>
    <row r="26" spans="1:5" s="9" customFormat="1" ht="15.75">
      <c r="A26" s="5" t="s">
        <v>33</v>
      </c>
      <c r="B26" s="6" t="s">
        <v>34</v>
      </c>
      <c r="C26" s="7">
        <f>C27+C28+C29+C30+C31+C32+C33+C34+C35+C36+C37+C38+C39+C40+C41+C42+C43+C44+C45+C46+C47+C48+C49+C50+C51</f>
        <v>30486935</v>
      </c>
      <c r="D26" s="7">
        <f>D27+D28+D29+D30+D31+D32+D33+D34+D35+D36+D37+D38+D39+D40+D41+D42+D43+D44+D45+D46+D47+D48+D49+D50+D51</f>
        <v>29161957</v>
      </c>
      <c r="E26" s="8">
        <f t="shared" si="0"/>
        <v>95.653948158448856</v>
      </c>
    </row>
    <row r="27" spans="1:5" s="4" customFormat="1" ht="47.25">
      <c r="A27" s="10" t="s">
        <v>35</v>
      </c>
      <c r="B27" s="11" t="s">
        <v>36</v>
      </c>
      <c r="C27" s="12">
        <v>3170253</v>
      </c>
      <c r="D27" s="12">
        <v>3170252</v>
      </c>
      <c r="E27" s="13">
        <f t="shared" si="0"/>
        <v>99.999968456776173</v>
      </c>
    </row>
    <row r="28" spans="1:5" s="4" customFormat="1" ht="31.5">
      <c r="A28" s="10" t="s">
        <v>37</v>
      </c>
      <c r="B28" s="11" t="s">
        <v>38</v>
      </c>
      <c r="C28" s="12">
        <v>16428927</v>
      </c>
      <c r="D28" s="12">
        <v>16428927</v>
      </c>
      <c r="E28" s="13">
        <f t="shared" si="0"/>
        <v>100</v>
      </c>
    </row>
    <row r="29" spans="1:5" s="4" customFormat="1" ht="47.25">
      <c r="A29" s="10" t="s">
        <v>39</v>
      </c>
      <c r="B29" s="11" t="s">
        <v>40</v>
      </c>
      <c r="C29" s="12">
        <v>6596</v>
      </c>
      <c r="D29" s="12">
        <v>4576</v>
      </c>
      <c r="E29" s="13">
        <f t="shared" si="0"/>
        <v>69.375379017586411</v>
      </c>
    </row>
    <row r="30" spans="1:5" s="4" customFormat="1" ht="47.25">
      <c r="A30" s="10" t="s">
        <v>41</v>
      </c>
      <c r="B30" s="11" t="s">
        <v>42</v>
      </c>
      <c r="C30" s="12">
        <v>258256</v>
      </c>
      <c r="D30" s="12">
        <v>56539</v>
      </c>
      <c r="E30" s="13">
        <f t="shared" si="0"/>
        <v>21.892618177312436</v>
      </c>
    </row>
    <row r="31" spans="1:5" s="4" customFormat="1" ht="15.75">
      <c r="A31" s="10" t="s">
        <v>43</v>
      </c>
      <c r="B31" s="11" t="s">
        <v>44</v>
      </c>
      <c r="C31" s="12">
        <v>49575</v>
      </c>
      <c r="D31" s="12">
        <v>48282</v>
      </c>
      <c r="E31" s="13">
        <f t="shared" si="0"/>
        <v>97.391830559757935</v>
      </c>
    </row>
    <row r="32" spans="1:5" s="4" customFormat="1" ht="15.75">
      <c r="A32" s="10" t="s">
        <v>45</v>
      </c>
      <c r="B32" s="11" t="s">
        <v>46</v>
      </c>
      <c r="C32" s="12">
        <v>1953600</v>
      </c>
      <c r="D32" s="12">
        <v>1832730</v>
      </c>
      <c r="E32" s="13">
        <f t="shared" si="0"/>
        <v>93.812960687960683</v>
      </c>
    </row>
    <row r="33" spans="1:5" s="4" customFormat="1" ht="31.5">
      <c r="A33" s="10" t="s">
        <v>47</v>
      </c>
      <c r="B33" s="11" t="s">
        <v>48</v>
      </c>
      <c r="C33" s="12">
        <v>179400</v>
      </c>
      <c r="D33" s="12">
        <v>143075</v>
      </c>
      <c r="E33" s="13">
        <f t="shared" si="0"/>
        <v>79.75195094760312</v>
      </c>
    </row>
    <row r="34" spans="1:5" s="4" customFormat="1" ht="15.75">
      <c r="A34" s="10" t="s">
        <v>49</v>
      </c>
      <c r="B34" s="11" t="s">
        <v>50</v>
      </c>
      <c r="C34" s="12">
        <v>1274899</v>
      </c>
      <c r="D34" s="12">
        <v>1248748</v>
      </c>
      <c r="E34" s="13">
        <f t="shared" si="0"/>
        <v>97.948778687566616</v>
      </c>
    </row>
    <row r="35" spans="1:5" s="4" customFormat="1" ht="15.75">
      <c r="A35" s="10" t="s">
        <v>51</v>
      </c>
      <c r="B35" s="11" t="s">
        <v>52</v>
      </c>
      <c r="C35" s="12">
        <v>18545</v>
      </c>
      <c r="D35" s="12">
        <v>16709</v>
      </c>
      <c r="E35" s="13">
        <f t="shared" si="0"/>
        <v>90.099757346993798</v>
      </c>
    </row>
    <row r="36" spans="1:5" s="4" customFormat="1" ht="32.25" customHeight="1">
      <c r="A36" s="10" t="s">
        <v>53</v>
      </c>
      <c r="B36" s="11" t="s">
        <v>54</v>
      </c>
      <c r="C36" s="12">
        <v>2890000</v>
      </c>
      <c r="D36" s="12">
        <v>2263639</v>
      </c>
      <c r="E36" s="13">
        <f t="shared" si="0"/>
        <v>78.32660899653979</v>
      </c>
    </row>
    <row r="37" spans="1:5" s="4" customFormat="1" ht="31.5">
      <c r="A37" s="10" t="s">
        <v>55</v>
      </c>
      <c r="B37" s="11" t="s">
        <v>56</v>
      </c>
      <c r="C37" s="12">
        <v>6100</v>
      </c>
      <c r="D37" s="12">
        <v>2073</v>
      </c>
      <c r="E37" s="13">
        <f t="shared" si="0"/>
        <v>33.983606557377051</v>
      </c>
    </row>
    <row r="38" spans="1:5" s="4" customFormat="1" ht="31.5">
      <c r="A38" s="10" t="s">
        <v>57</v>
      </c>
      <c r="B38" s="11" t="s">
        <v>58</v>
      </c>
      <c r="C38" s="12">
        <v>1344301</v>
      </c>
      <c r="D38" s="12">
        <v>1337594</v>
      </c>
      <c r="E38" s="13">
        <f t="shared" si="0"/>
        <v>99.501078999420514</v>
      </c>
    </row>
    <row r="39" spans="1:5" s="4" customFormat="1" ht="47.25">
      <c r="A39" s="10" t="s">
        <v>59</v>
      </c>
      <c r="B39" s="11" t="s">
        <v>60</v>
      </c>
      <c r="C39" s="12">
        <v>413950</v>
      </c>
      <c r="D39" s="12">
        <v>396633</v>
      </c>
      <c r="E39" s="13">
        <f t="shared" si="0"/>
        <v>95.816644522285301</v>
      </c>
    </row>
    <row r="40" spans="1:5" s="4" customFormat="1" ht="31.5">
      <c r="A40" s="10" t="s">
        <v>61</v>
      </c>
      <c r="B40" s="11" t="s">
        <v>62</v>
      </c>
      <c r="C40" s="12">
        <v>226950</v>
      </c>
      <c r="D40" s="12">
        <v>212551</v>
      </c>
      <c r="E40" s="13">
        <f t="shared" si="0"/>
        <v>93.655430711610492</v>
      </c>
    </row>
    <row r="41" spans="1:5" s="4" customFormat="1" ht="47.25">
      <c r="A41" s="10" t="s">
        <v>63</v>
      </c>
      <c r="B41" s="11" t="s">
        <v>64</v>
      </c>
      <c r="C41" s="12">
        <v>44990</v>
      </c>
      <c r="D41" s="12">
        <v>6899</v>
      </c>
      <c r="E41" s="13">
        <f t="shared" si="0"/>
        <v>15.334518781951544</v>
      </c>
    </row>
    <row r="42" spans="1:5" s="4" customFormat="1" ht="63">
      <c r="A42" s="10" t="s">
        <v>65</v>
      </c>
      <c r="B42" s="11" t="s">
        <v>66</v>
      </c>
      <c r="C42" s="12">
        <v>10090</v>
      </c>
      <c r="D42" s="12">
        <v>8982</v>
      </c>
      <c r="E42" s="13">
        <f t="shared" si="0"/>
        <v>89.018830525272548</v>
      </c>
    </row>
    <row r="43" spans="1:5" s="4" customFormat="1" ht="31.5">
      <c r="A43" s="10" t="s">
        <v>67</v>
      </c>
      <c r="B43" s="11" t="s">
        <v>68</v>
      </c>
      <c r="C43" s="12">
        <v>3400</v>
      </c>
      <c r="D43" s="12">
        <v>0</v>
      </c>
      <c r="E43" s="13">
        <f t="shared" si="0"/>
        <v>0</v>
      </c>
    </row>
    <row r="44" spans="1:5" s="4" customFormat="1" ht="63">
      <c r="A44" s="10" t="s">
        <v>69</v>
      </c>
      <c r="B44" s="11" t="s">
        <v>70</v>
      </c>
      <c r="C44" s="12">
        <v>1518261</v>
      </c>
      <c r="D44" s="12">
        <v>1464231</v>
      </c>
      <c r="E44" s="13">
        <f t="shared" si="0"/>
        <v>96.441323329783231</v>
      </c>
    </row>
    <row r="45" spans="1:5" s="4" customFormat="1" ht="31.5">
      <c r="A45" s="10" t="s">
        <v>71</v>
      </c>
      <c r="B45" s="11" t="s">
        <v>72</v>
      </c>
      <c r="C45" s="12">
        <v>250882</v>
      </c>
      <c r="D45" s="12">
        <v>171215</v>
      </c>
      <c r="E45" s="13">
        <f t="shared" si="0"/>
        <v>68.245230825647113</v>
      </c>
    </row>
    <row r="46" spans="1:5" s="4" customFormat="1" ht="15.75">
      <c r="A46" s="10" t="s">
        <v>73</v>
      </c>
      <c r="B46" s="11" t="s">
        <v>74</v>
      </c>
      <c r="C46" s="12">
        <v>8200</v>
      </c>
      <c r="D46" s="12">
        <v>0</v>
      </c>
      <c r="E46" s="13">
        <f t="shared" si="0"/>
        <v>0</v>
      </c>
    </row>
    <row r="47" spans="1:5" s="4" customFormat="1" ht="78.75">
      <c r="A47" s="10" t="s">
        <v>75</v>
      </c>
      <c r="B47" s="11" t="s">
        <v>76</v>
      </c>
      <c r="C47" s="12">
        <v>21501</v>
      </c>
      <c r="D47" s="12">
        <v>18784</v>
      </c>
      <c r="E47" s="13">
        <f t="shared" si="0"/>
        <v>87.363378447514066</v>
      </c>
    </row>
    <row r="48" spans="1:5" s="4" customFormat="1" ht="18" customHeight="1">
      <c r="A48" s="10" t="s">
        <v>77</v>
      </c>
      <c r="B48" s="11" t="s">
        <v>78</v>
      </c>
      <c r="C48" s="12">
        <v>107</v>
      </c>
      <c r="D48" s="12">
        <v>0</v>
      </c>
      <c r="E48" s="13">
        <f t="shared" si="0"/>
        <v>0</v>
      </c>
    </row>
    <row r="49" spans="1:5" s="4" customFormat="1" ht="47.25">
      <c r="A49" s="10" t="s">
        <v>79</v>
      </c>
      <c r="B49" s="11" t="s">
        <v>80</v>
      </c>
      <c r="C49" s="12">
        <v>19845</v>
      </c>
      <c r="D49" s="12">
        <v>19313</v>
      </c>
      <c r="E49" s="13">
        <f t="shared" si="0"/>
        <v>97.319223985890659</v>
      </c>
    </row>
    <row r="50" spans="1:5" s="4" customFormat="1" ht="157.5">
      <c r="A50" s="10" t="s">
        <v>81</v>
      </c>
      <c r="B50" s="11" t="s">
        <v>147</v>
      </c>
      <c r="C50" s="12">
        <v>257400</v>
      </c>
      <c r="D50" s="12">
        <v>190284</v>
      </c>
      <c r="E50" s="13">
        <f t="shared" si="0"/>
        <v>73.925407925407924</v>
      </c>
    </row>
    <row r="51" spans="1:5" s="4" customFormat="1" ht="29.25" customHeight="1">
      <c r="A51" s="10" t="s">
        <v>82</v>
      </c>
      <c r="B51" s="11" t="s">
        <v>83</v>
      </c>
      <c r="C51" s="12">
        <v>130907</v>
      </c>
      <c r="D51" s="12">
        <v>119921</v>
      </c>
      <c r="E51" s="13">
        <f t="shared" si="0"/>
        <v>91.607782624305798</v>
      </c>
    </row>
    <row r="52" spans="1:5" s="9" customFormat="1" ht="15.75">
      <c r="A52" s="5" t="s">
        <v>84</v>
      </c>
      <c r="B52" s="6" t="s">
        <v>85</v>
      </c>
      <c r="C52" s="7">
        <f>C53+C54+C55+C56+C57</f>
        <v>1602204</v>
      </c>
      <c r="D52" s="7">
        <f>D53+D54+D55+D56+D57</f>
        <v>1431754</v>
      </c>
      <c r="E52" s="8">
        <f t="shared" si="0"/>
        <v>89.361529493123228</v>
      </c>
    </row>
    <row r="53" spans="1:5" s="4" customFormat="1" ht="15.75">
      <c r="A53" s="10" t="s">
        <v>86</v>
      </c>
      <c r="B53" s="11" t="s">
        <v>87</v>
      </c>
      <c r="C53" s="12">
        <v>427508</v>
      </c>
      <c r="D53" s="12">
        <v>377438</v>
      </c>
      <c r="E53" s="13">
        <f t="shared" si="0"/>
        <v>88.287938471326854</v>
      </c>
    </row>
    <row r="54" spans="1:5" s="4" customFormat="1" ht="15.75">
      <c r="A54" s="10" t="s">
        <v>88</v>
      </c>
      <c r="B54" s="11" t="s">
        <v>89</v>
      </c>
      <c r="C54" s="12">
        <v>77228</v>
      </c>
      <c r="D54" s="12">
        <v>65823</v>
      </c>
      <c r="E54" s="13">
        <f t="shared" si="0"/>
        <v>85.232040192676223</v>
      </c>
    </row>
    <row r="55" spans="1:5" s="4" customFormat="1" ht="31.5">
      <c r="A55" s="10" t="s">
        <v>90</v>
      </c>
      <c r="B55" s="11" t="s">
        <v>91</v>
      </c>
      <c r="C55" s="12">
        <v>971631</v>
      </c>
      <c r="D55" s="12">
        <v>884691</v>
      </c>
      <c r="E55" s="13">
        <f t="shared" si="0"/>
        <v>91.052158689873011</v>
      </c>
    </row>
    <row r="56" spans="1:5" s="4" customFormat="1" ht="31.5">
      <c r="A56" s="10" t="s">
        <v>92</v>
      </c>
      <c r="B56" s="11" t="s">
        <v>93</v>
      </c>
      <c r="C56" s="12">
        <v>115837</v>
      </c>
      <c r="D56" s="12">
        <v>95162</v>
      </c>
      <c r="E56" s="13">
        <f t="shared" si="0"/>
        <v>82.15164412061776</v>
      </c>
    </row>
    <row r="57" spans="1:5" s="4" customFormat="1" ht="15.75">
      <c r="A57" s="10" t="s">
        <v>94</v>
      </c>
      <c r="B57" s="11" t="s">
        <v>95</v>
      </c>
      <c r="C57" s="12">
        <v>10000</v>
      </c>
      <c r="D57" s="12">
        <v>8640</v>
      </c>
      <c r="E57" s="13">
        <f t="shared" si="0"/>
        <v>86.4</v>
      </c>
    </row>
    <row r="58" spans="1:5" s="9" customFormat="1" ht="15.75">
      <c r="A58" s="5" t="s">
        <v>96</v>
      </c>
      <c r="B58" s="6" t="s">
        <v>97</v>
      </c>
      <c r="C58" s="7">
        <f>C59+C60</f>
        <v>583550</v>
      </c>
      <c r="D58" s="7">
        <f>D59+D60</f>
        <v>226564</v>
      </c>
      <c r="E58" s="8">
        <f t="shared" si="0"/>
        <v>38.825122097506643</v>
      </c>
    </row>
    <row r="59" spans="1:5" s="4" customFormat="1" ht="31.5">
      <c r="A59" s="10" t="s">
        <v>98</v>
      </c>
      <c r="B59" s="11" t="s">
        <v>99</v>
      </c>
      <c r="C59" s="12">
        <v>233550</v>
      </c>
      <c r="D59" s="12">
        <v>201770</v>
      </c>
      <c r="E59" s="13">
        <f t="shared" si="0"/>
        <v>86.39263540997645</v>
      </c>
    </row>
    <row r="60" spans="1:5" s="4" customFormat="1" ht="63">
      <c r="A60" s="10" t="s">
        <v>100</v>
      </c>
      <c r="B60" s="11" t="s">
        <v>101</v>
      </c>
      <c r="C60" s="12">
        <v>350000</v>
      </c>
      <c r="D60" s="12">
        <v>24794</v>
      </c>
      <c r="E60" s="13">
        <f t="shared" si="0"/>
        <v>7.0839999999999996</v>
      </c>
    </row>
    <row r="61" spans="1:5" s="9" customFormat="1" ht="15.75">
      <c r="A61" s="5" t="s">
        <v>104</v>
      </c>
      <c r="B61" s="6" t="s">
        <v>105</v>
      </c>
      <c r="C61" s="7">
        <f>C62+C63</f>
        <v>45000</v>
      </c>
      <c r="D61" s="7">
        <f>D62+D63</f>
        <v>6060</v>
      </c>
      <c r="E61" s="8">
        <f t="shared" si="0"/>
        <v>13.466666666666665</v>
      </c>
    </row>
    <row r="62" spans="1:5" s="4" customFormat="1" ht="31.5">
      <c r="A62" s="10" t="s">
        <v>106</v>
      </c>
      <c r="B62" s="11" t="s">
        <v>107</v>
      </c>
      <c r="C62" s="12">
        <v>30000</v>
      </c>
      <c r="D62" s="12">
        <v>0</v>
      </c>
      <c r="E62" s="13">
        <f t="shared" si="0"/>
        <v>0</v>
      </c>
    </row>
    <row r="63" spans="1:5" s="4" customFormat="1" ht="31.5">
      <c r="A63" s="10" t="s">
        <v>108</v>
      </c>
      <c r="B63" s="11" t="s">
        <v>109</v>
      </c>
      <c r="C63" s="12">
        <v>15000</v>
      </c>
      <c r="D63" s="12">
        <v>6060</v>
      </c>
      <c r="E63" s="13">
        <f t="shared" si="0"/>
        <v>40.400000000000006</v>
      </c>
    </row>
    <row r="64" spans="1:5" s="9" customFormat="1" ht="15.75">
      <c r="A64" s="5" t="s">
        <v>110</v>
      </c>
      <c r="B64" s="6" t="s">
        <v>111</v>
      </c>
      <c r="C64" s="7">
        <f>C65+C66</f>
        <v>1610000</v>
      </c>
      <c r="D64" s="7">
        <f>D65+D66</f>
        <v>1500000</v>
      </c>
      <c r="E64" s="8">
        <f t="shared" si="0"/>
        <v>93.16770186335404</v>
      </c>
    </row>
    <row r="65" spans="1:6" s="4" customFormat="1" ht="63">
      <c r="A65" s="10" t="s">
        <v>112</v>
      </c>
      <c r="B65" s="11" t="s">
        <v>113</v>
      </c>
      <c r="C65" s="12">
        <v>1400000</v>
      </c>
      <c r="D65" s="12">
        <v>1400000</v>
      </c>
      <c r="E65" s="13">
        <f t="shared" si="0"/>
        <v>100</v>
      </c>
    </row>
    <row r="66" spans="1:6" s="4" customFormat="1" ht="47.25">
      <c r="A66" s="10" t="s">
        <v>114</v>
      </c>
      <c r="B66" s="11" t="s">
        <v>115</v>
      </c>
      <c r="C66" s="12">
        <v>210000</v>
      </c>
      <c r="D66" s="12">
        <v>100000</v>
      </c>
      <c r="E66" s="13">
        <f t="shared" si="0"/>
        <v>47.619047619047613</v>
      </c>
    </row>
    <row r="67" spans="1:6" s="9" customFormat="1" ht="15.75">
      <c r="A67" s="14"/>
      <c r="B67" s="6" t="s">
        <v>116</v>
      </c>
      <c r="C67" s="15">
        <f>C10+C13+C22+C26+C52+C58+C61+C64</f>
        <v>61215410</v>
      </c>
      <c r="D67" s="15">
        <f>D10+D13+D22+D26+D52+D58+D61+D64</f>
        <v>57450587</v>
      </c>
      <c r="E67" s="8">
        <f t="shared" si="0"/>
        <v>93.84987701626109</v>
      </c>
    </row>
    <row r="68" spans="1:6" s="4" customFormat="1" ht="15.75"/>
    <row r="69" spans="1:6" s="4" customFormat="1" ht="15.75">
      <c r="A69" s="40" t="s">
        <v>132</v>
      </c>
      <c r="B69" s="40"/>
      <c r="C69" s="40"/>
      <c r="D69" s="40"/>
      <c r="E69" s="40"/>
      <c r="F69" s="16"/>
    </row>
    <row r="70" spans="1:6" s="1" customFormat="1" ht="51">
      <c r="A70" s="3" t="s">
        <v>128</v>
      </c>
      <c r="B70" s="3" t="s">
        <v>117</v>
      </c>
      <c r="C70" s="3" t="s">
        <v>129</v>
      </c>
      <c r="D70" s="3" t="s">
        <v>144</v>
      </c>
      <c r="E70" s="3" t="s">
        <v>145</v>
      </c>
    </row>
    <row r="71" spans="1:6" s="4" customFormat="1" ht="63">
      <c r="A71" s="10" t="s">
        <v>3</v>
      </c>
      <c r="B71" s="17" t="s">
        <v>4</v>
      </c>
      <c r="C71" s="12">
        <v>123000</v>
      </c>
      <c r="D71" s="12">
        <v>0</v>
      </c>
      <c r="E71" s="13">
        <f>D71/C71*100</f>
        <v>0</v>
      </c>
    </row>
    <row r="72" spans="1:6" s="4" customFormat="1" ht="63">
      <c r="A72" s="10" t="s">
        <v>11</v>
      </c>
      <c r="B72" s="17" t="s">
        <v>12</v>
      </c>
      <c r="C72" s="12">
        <v>1128200</v>
      </c>
      <c r="D72" s="12">
        <v>352193</v>
      </c>
      <c r="E72" s="13">
        <f t="shared" ref="E72:E88" si="1">D72/C72*100</f>
        <v>31.217248714766889</v>
      </c>
    </row>
    <row r="73" spans="1:6" s="4" customFormat="1" ht="47.25">
      <c r="A73" s="10" t="s">
        <v>15</v>
      </c>
      <c r="B73" s="17" t="s">
        <v>16</v>
      </c>
      <c r="C73" s="12">
        <v>14071</v>
      </c>
      <c r="D73" s="12">
        <v>0</v>
      </c>
      <c r="E73" s="13">
        <f t="shared" si="1"/>
        <v>0</v>
      </c>
    </row>
    <row r="74" spans="1:6" s="4" customFormat="1" ht="31.5">
      <c r="A74" s="10" t="s">
        <v>27</v>
      </c>
      <c r="B74" s="17" t="s">
        <v>28</v>
      </c>
      <c r="C74" s="12">
        <v>554910</v>
      </c>
      <c r="D74" s="12">
        <v>198756</v>
      </c>
      <c r="E74" s="13">
        <f t="shared" si="1"/>
        <v>35.817700167594744</v>
      </c>
    </row>
    <row r="75" spans="1:6" s="4" customFormat="1" ht="47.25">
      <c r="A75" s="10" t="s">
        <v>29</v>
      </c>
      <c r="B75" s="17" t="s">
        <v>30</v>
      </c>
      <c r="C75" s="12">
        <v>43000</v>
      </c>
      <c r="D75" s="12">
        <v>12982</v>
      </c>
      <c r="E75" s="13">
        <f t="shared" si="1"/>
        <v>30.190697674418605</v>
      </c>
    </row>
    <row r="76" spans="1:6" s="4" customFormat="1" ht="63">
      <c r="A76" s="10" t="s">
        <v>69</v>
      </c>
      <c r="B76" s="17" t="s">
        <v>70</v>
      </c>
      <c r="C76" s="12">
        <v>62500</v>
      </c>
      <c r="D76" s="12">
        <v>0</v>
      </c>
      <c r="E76" s="13">
        <f t="shared" si="1"/>
        <v>0</v>
      </c>
    </row>
    <row r="77" spans="1:6" s="4" customFormat="1" ht="15.75">
      <c r="A77" s="10" t="s">
        <v>86</v>
      </c>
      <c r="B77" s="17" t="s">
        <v>87</v>
      </c>
      <c r="C77" s="12">
        <v>5000</v>
      </c>
      <c r="D77" s="12">
        <v>0</v>
      </c>
      <c r="E77" s="13">
        <f t="shared" si="1"/>
        <v>0</v>
      </c>
    </row>
    <row r="78" spans="1:6" s="4" customFormat="1" ht="15.75">
      <c r="A78" s="10" t="s">
        <v>88</v>
      </c>
      <c r="B78" s="17" t="s">
        <v>89</v>
      </c>
      <c r="C78" s="12">
        <v>31000</v>
      </c>
      <c r="D78" s="12">
        <v>0</v>
      </c>
      <c r="E78" s="13">
        <f t="shared" si="1"/>
        <v>0</v>
      </c>
    </row>
    <row r="79" spans="1:6" s="4" customFormat="1" ht="31.5">
      <c r="A79" s="10" t="s">
        <v>90</v>
      </c>
      <c r="B79" s="17" t="s">
        <v>91</v>
      </c>
      <c r="C79" s="12">
        <v>1000000</v>
      </c>
      <c r="D79" s="12">
        <v>0</v>
      </c>
      <c r="E79" s="13">
        <f t="shared" si="1"/>
        <v>0</v>
      </c>
    </row>
    <row r="80" spans="1:6" s="4" customFormat="1" ht="31.5">
      <c r="A80" s="10" t="s">
        <v>118</v>
      </c>
      <c r="B80" s="17" t="s">
        <v>119</v>
      </c>
      <c r="C80" s="12">
        <v>50000</v>
      </c>
      <c r="D80" s="12">
        <v>0</v>
      </c>
      <c r="E80" s="13">
        <f t="shared" si="1"/>
        <v>0</v>
      </c>
    </row>
    <row r="81" spans="1:5" s="4" customFormat="1" ht="15.75">
      <c r="A81" s="10" t="s">
        <v>120</v>
      </c>
      <c r="B81" s="17" t="s">
        <v>121</v>
      </c>
      <c r="C81" s="12">
        <v>1000000</v>
      </c>
      <c r="D81" s="12">
        <v>0</v>
      </c>
      <c r="E81" s="13">
        <f t="shared" si="1"/>
        <v>0</v>
      </c>
    </row>
    <row r="82" spans="1:5" s="4" customFormat="1" ht="31.5">
      <c r="A82" s="10" t="s">
        <v>102</v>
      </c>
      <c r="B82" s="17" t="s">
        <v>103</v>
      </c>
      <c r="C82" s="12">
        <v>1300000</v>
      </c>
      <c r="D82" s="12">
        <v>0</v>
      </c>
      <c r="E82" s="13">
        <f t="shared" si="1"/>
        <v>0</v>
      </c>
    </row>
    <row r="83" spans="1:5" s="4" customFormat="1" ht="31.5">
      <c r="A83" s="10" t="s">
        <v>108</v>
      </c>
      <c r="B83" s="17" t="s">
        <v>109</v>
      </c>
      <c r="C83" s="12">
        <v>100000</v>
      </c>
      <c r="D83" s="12">
        <v>50100</v>
      </c>
      <c r="E83" s="13">
        <f t="shared" si="1"/>
        <v>50.1</v>
      </c>
    </row>
    <row r="84" spans="1:5" s="4" customFormat="1" ht="15.75">
      <c r="A84" s="10" t="s">
        <v>122</v>
      </c>
      <c r="B84" s="17" t="s">
        <v>123</v>
      </c>
      <c r="C84" s="12">
        <v>950000</v>
      </c>
      <c r="D84" s="12">
        <v>0</v>
      </c>
      <c r="E84" s="13">
        <f t="shared" si="1"/>
        <v>0</v>
      </c>
    </row>
    <row r="85" spans="1:5" s="4" customFormat="1" ht="31.5">
      <c r="A85" s="10" t="s">
        <v>124</v>
      </c>
      <c r="B85" s="17" t="s">
        <v>125</v>
      </c>
      <c r="C85" s="12">
        <v>38180</v>
      </c>
      <c r="D85" s="12">
        <v>0</v>
      </c>
      <c r="E85" s="13">
        <f t="shared" si="1"/>
        <v>0</v>
      </c>
    </row>
    <row r="86" spans="1:5" s="4" customFormat="1" ht="15.75">
      <c r="A86" s="10" t="s">
        <v>126</v>
      </c>
      <c r="B86" s="17" t="s">
        <v>127</v>
      </c>
      <c r="C86" s="12">
        <v>50000</v>
      </c>
      <c r="D86" s="12">
        <v>0</v>
      </c>
      <c r="E86" s="13">
        <f t="shared" si="1"/>
        <v>0</v>
      </c>
    </row>
    <row r="87" spans="1:5" s="4" customFormat="1" ht="15.75">
      <c r="A87" s="18"/>
      <c r="B87" s="19" t="s">
        <v>130</v>
      </c>
      <c r="C87" s="15">
        <v>2719399</v>
      </c>
      <c r="D87" s="15">
        <v>999471</v>
      </c>
      <c r="E87" s="8">
        <f t="shared" si="1"/>
        <v>36.753378228057009</v>
      </c>
    </row>
    <row r="88" spans="1:5" s="4" customFormat="1" ht="15.75">
      <c r="A88" s="18"/>
      <c r="B88" s="20" t="s">
        <v>131</v>
      </c>
      <c r="C88" s="15">
        <f>SUM(C71:C87)</f>
        <v>9169260</v>
      </c>
      <c r="D88" s="15">
        <f>SUM(D71:D87)</f>
        <v>1613502</v>
      </c>
      <c r="E88" s="8">
        <f t="shared" si="1"/>
        <v>17.596861687857036</v>
      </c>
    </row>
    <row r="89" spans="1:5" s="22" customFormat="1" ht="15.75">
      <c r="A89" s="38">
        <v>8831</v>
      </c>
      <c r="B89" s="39" t="s">
        <v>140</v>
      </c>
      <c r="C89" s="28">
        <v>10000</v>
      </c>
      <c r="D89" s="28">
        <v>10000</v>
      </c>
      <c r="E89" s="29">
        <f>D89/C89*100</f>
        <v>100</v>
      </c>
    </row>
    <row r="90" spans="1:5" s="22" customFormat="1" ht="15.75">
      <c r="A90" s="38">
        <v>8832</v>
      </c>
      <c r="B90" s="39" t="s">
        <v>141</v>
      </c>
      <c r="C90" s="28">
        <v>-10000</v>
      </c>
      <c r="D90" s="28">
        <v>-10000</v>
      </c>
      <c r="E90" s="29">
        <f>D90/C90*100</f>
        <v>100</v>
      </c>
    </row>
    <row r="91" spans="1:5" s="22" customFormat="1" ht="31.5">
      <c r="A91" s="30"/>
      <c r="B91" s="31" t="s">
        <v>142</v>
      </c>
      <c r="C91" s="32">
        <f>C88+C89+C90</f>
        <v>9169260</v>
      </c>
      <c r="D91" s="32">
        <f>D88+D89+D90</f>
        <v>1613502</v>
      </c>
      <c r="E91" s="33">
        <f>D91/C91*100</f>
        <v>17.596861687857036</v>
      </c>
    </row>
    <row r="92" spans="1:5" s="22" customFormat="1" ht="31.5">
      <c r="A92" s="34"/>
      <c r="B92" s="35" t="s">
        <v>143</v>
      </c>
      <c r="C92" s="36">
        <f>C67+C91</f>
        <v>70384670</v>
      </c>
      <c r="D92" s="36">
        <f>D67+D91</f>
        <v>59064089</v>
      </c>
      <c r="E92" s="37">
        <f>D92/C92*100</f>
        <v>83.916126906611908</v>
      </c>
    </row>
    <row r="93" spans="1:5" s="4" customFormat="1" ht="15.75"/>
    <row r="94" spans="1:5" s="4" customFormat="1" ht="15.75"/>
    <row r="95" spans="1:5" ht="15">
      <c r="B95" s="25" t="s">
        <v>138</v>
      </c>
      <c r="C95" s="26"/>
      <c r="D95" s="26"/>
      <c r="E95" s="27" t="s">
        <v>139</v>
      </c>
    </row>
    <row r="96" spans="1:5" s="4" customFormat="1" ht="15.75"/>
    <row r="97" s="4" customFormat="1" ht="15.75"/>
    <row r="98" s="4" customFormat="1" ht="15.75"/>
    <row r="99" s="4" customFormat="1" ht="15.75"/>
    <row r="100" s="4" customFormat="1" ht="15.75"/>
    <row r="101" s="4" customFormat="1" ht="15.75"/>
    <row r="102" s="4" customFormat="1" ht="15.75"/>
    <row r="103" s="4" customFormat="1" ht="15.75"/>
    <row r="104" s="4" customFormat="1" ht="15.75"/>
    <row r="105" s="4" customFormat="1" ht="15.75"/>
    <row r="106" s="4" customFormat="1" ht="15.75"/>
    <row r="107" s="4" customFormat="1" ht="15.75"/>
    <row r="108" s="4" customFormat="1" ht="15.75"/>
    <row r="109" s="4" customFormat="1" ht="15.75"/>
    <row r="110" s="4" customFormat="1" ht="15.75"/>
    <row r="111" s="4" customFormat="1" ht="15.75"/>
    <row r="112" s="4" customFormat="1" ht="15.75"/>
    <row r="113" s="4" customFormat="1" ht="15.75"/>
    <row r="114" s="4" customFormat="1" ht="15.75"/>
    <row r="115" s="4" customFormat="1" ht="15.75"/>
    <row r="116" s="4" customFormat="1" ht="15.75"/>
    <row r="117" s="4" customFormat="1" ht="15.75"/>
    <row r="118" s="4" customFormat="1" ht="15.75"/>
    <row r="119" s="4" customFormat="1" ht="15.75"/>
    <row r="120" s="4" customFormat="1" ht="15.75"/>
    <row r="121" s="4" customFormat="1" ht="15.75"/>
    <row r="122" s="4" customFormat="1" ht="15.75"/>
    <row r="123" s="4" customFormat="1" ht="15.75"/>
    <row r="124" s="4" customFormat="1" ht="15.75"/>
    <row r="125" s="4" customFormat="1" ht="15.75"/>
    <row r="126" s="4" customFormat="1" ht="15.75"/>
    <row r="127" s="4" customFormat="1" ht="15.75"/>
    <row r="128" s="4" customFormat="1" ht="15.75"/>
    <row r="129" s="4" customFormat="1" ht="15.75"/>
    <row r="130" s="4" customFormat="1" ht="15.75"/>
    <row r="131" s="4" customFormat="1" ht="15.75"/>
    <row r="132" s="4" customFormat="1" ht="15.75"/>
    <row r="133" s="4" customFormat="1" ht="15.75"/>
    <row r="134" s="4" customFormat="1" ht="15.75"/>
    <row r="135" s="4" customFormat="1" ht="15.75"/>
    <row r="136" s="4" customFormat="1" ht="15.75"/>
    <row r="137" s="4" customFormat="1" ht="15.75"/>
    <row r="138" s="4" customFormat="1" ht="15.75"/>
    <row r="139" s="4" customFormat="1" ht="15.75"/>
    <row r="140" s="4" customFormat="1" ht="15.75"/>
    <row r="141" s="4" customFormat="1" ht="15.75"/>
    <row r="142" s="4" customFormat="1" ht="15.75"/>
    <row r="143" s="4" customFormat="1" ht="15.75"/>
    <row r="144" s="4" customFormat="1" ht="15.75"/>
    <row r="145" s="4" customFormat="1" ht="15.75"/>
    <row r="146" s="4" customFormat="1" ht="15.75"/>
    <row r="147" s="4" customFormat="1" ht="15.75"/>
    <row r="148" s="4" customFormat="1" ht="15.75"/>
    <row r="149" s="4" customFormat="1" ht="15.75"/>
    <row r="150" s="4" customFormat="1" ht="15.75"/>
    <row r="151" s="4" customFormat="1" ht="15.75"/>
    <row r="152" s="4" customFormat="1" ht="15.75"/>
    <row r="153" s="4" customFormat="1" ht="15.75"/>
    <row r="154" s="4" customFormat="1" ht="15.75"/>
    <row r="155" s="4" customFormat="1" ht="15.75"/>
    <row r="156" s="4" customFormat="1" ht="15.75"/>
    <row r="157" s="4" customFormat="1" ht="15.75"/>
    <row r="158" s="4" customFormat="1" ht="15.75"/>
    <row r="159" s="4" customFormat="1" ht="15.75"/>
    <row r="160" s="4" customFormat="1" ht="15.75"/>
    <row r="161" s="4" customFormat="1" ht="15.75"/>
    <row r="162" s="4" customFormat="1" ht="15.75"/>
    <row r="163" s="4" customFormat="1" ht="15.75"/>
    <row r="164" s="4" customFormat="1" ht="15.75"/>
    <row r="165" s="4" customFormat="1" ht="15.75"/>
    <row r="166" s="4" customFormat="1" ht="15.75"/>
    <row r="167" s="4" customFormat="1" ht="15.75"/>
    <row r="168" s="4" customFormat="1" ht="15.75"/>
    <row r="169" s="4" customFormat="1" ht="15.75"/>
    <row r="170" s="4" customFormat="1" ht="15.75"/>
    <row r="171" s="4" customFormat="1" ht="15.75"/>
    <row r="172" s="4" customFormat="1" ht="15.75"/>
    <row r="173" s="4" customFormat="1" ht="15.75"/>
    <row r="174" s="4" customFormat="1" ht="15.75"/>
    <row r="175" s="4" customFormat="1" ht="15.75"/>
    <row r="176" s="4" customFormat="1" ht="15.75"/>
    <row r="177" s="4" customFormat="1" ht="15.75"/>
    <row r="178" s="4" customFormat="1" ht="15.75"/>
    <row r="179" s="4" customFormat="1" ht="15.75"/>
    <row r="180" s="4" customFormat="1" ht="15.75"/>
    <row r="181" s="4" customFormat="1" ht="15.75"/>
    <row r="182" s="4" customFormat="1" ht="15.75"/>
    <row r="183" s="4" customFormat="1" ht="15.75"/>
    <row r="184" s="4" customFormat="1" ht="15.75"/>
    <row r="185" s="4" customFormat="1" ht="15.75"/>
    <row r="186" s="4" customFormat="1" ht="15.75"/>
    <row r="187" s="4" customFormat="1" ht="15.75"/>
    <row r="188" s="4" customFormat="1" ht="15.75"/>
    <row r="189" s="4" customFormat="1" ht="15.75"/>
    <row r="190" s="4" customFormat="1" ht="15.75"/>
    <row r="191" s="4" customFormat="1" ht="15.75"/>
    <row r="192" s="4" customFormat="1" ht="15.75"/>
    <row r="193" s="4" customFormat="1" ht="15.75"/>
    <row r="194" s="4" customFormat="1" ht="15.75"/>
    <row r="195" s="4" customFormat="1" ht="15.75"/>
    <row r="196" s="4" customFormat="1" ht="15.75"/>
    <row r="197" s="4" customFormat="1" ht="15.75"/>
    <row r="198" s="4" customFormat="1" ht="15.75"/>
    <row r="199" s="4" customFormat="1" ht="15.75"/>
    <row r="200" s="4" customFormat="1" ht="15.75"/>
    <row r="201" s="4" customFormat="1" ht="15.75"/>
    <row r="202" s="4" customFormat="1" ht="15.75"/>
    <row r="203" s="4" customFormat="1" ht="15.75"/>
    <row r="204" s="4" customFormat="1" ht="15.75"/>
    <row r="205" s="4" customFormat="1" ht="15.75"/>
    <row r="206" s="4" customFormat="1" ht="15.75"/>
    <row r="207" s="4" customFormat="1" ht="15.75"/>
    <row r="208" s="4" customFormat="1" ht="15.75"/>
    <row r="209" s="4" customFormat="1" ht="15.75"/>
    <row r="210" s="4" customFormat="1" ht="15.75"/>
    <row r="211" s="4" customFormat="1" ht="15.75"/>
    <row r="212" s="4" customFormat="1" ht="15.75"/>
    <row r="213" s="4" customFormat="1" ht="15.75"/>
    <row r="214" s="4" customFormat="1" ht="15.75"/>
    <row r="215" s="4" customFormat="1" ht="15.75"/>
    <row r="216" s="4" customFormat="1" ht="15.75"/>
    <row r="217" s="4" customFormat="1" ht="15.75"/>
    <row r="218" s="4" customFormat="1" ht="15.75"/>
    <row r="219" s="4" customFormat="1" ht="15.75"/>
    <row r="220" s="4" customFormat="1" ht="15.75"/>
    <row r="221" s="4" customFormat="1" ht="15.75"/>
    <row r="222" s="4" customFormat="1" ht="15.75"/>
    <row r="223" s="4" customFormat="1" ht="15.75"/>
    <row r="224" s="4" customFormat="1" ht="15.75"/>
    <row r="225" s="4" customFormat="1" ht="15.75"/>
    <row r="226" s="4" customFormat="1" ht="15.75"/>
    <row r="227" s="4" customFormat="1" ht="15.75"/>
    <row r="228" s="4" customFormat="1" ht="15.75"/>
    <row r="229" s="4" customFormat="1" ht="15.75"/>
    <row r="230" s="4" customFormat="1" ht="15.75"/>
    <row r="231" s="4" customFormat="1" ht="15.75"/>
    <row r="232" s="4" customFormat="1" ht="15.75"/>
    <row r="233" s="4" customFormat="1" ht="15.75"/>
    <row r="234" s="4" customFormat="1" ht="15.75"/>
    <row r="235" s="4" customFormat="1" ht="15.75"/>
    <row r="236" s="4" customFormat="1" ht="15.75"/>
    <row r="237" s="4" customFormat="1" ht="15.75"/>
    <row r="238" s="4" customFormat="1" ht="15.75"/>
    <row r="239" s="4" customFormat="1" ht="15.75"/>
    <row r="240" s="4" customFormat="1" ht="15.75"/>
    <row r="241" s="4" customFormat="1" ht="15.75"/>
    <row r="242" s="4" customFormat="1" ht="15.75"/>
    <row r="243" s="4" customFormat="1" ht="15.75"/>
    <row r="244" s="4" customFormat="1" ht="15.75"/>
    <row r="245" s="4" customFormat="1" ht="15.75"/>
    <row r="246" s="4" customFormat="1" ht="15.75"/>
    <row r="247" s="4" customFormat="1" ht="15.75"/>
    <row r="248" s="4" customFormat="1" ht="15.75"/>
    <row r="249" s="4" customFormat="1" ht="15.75"/>
    <row r="250" s="4" customFormat="1" ht="15.75"/>
    <row r="251" s="4" customFormat="1" ht="15.75"/>
    <row r="252" s="4" customFormat="1" ht="15.75"/>
    <row r="253" s="4" customFormat="1" ht="15.75"/>
    <row r="254" s="4" customFormat="1" ht="15.75"/>
    <row r="255" s="4" customFormat="1" ht="15.75"/>
    <row r="256" s="4" customFormat="1" ht="15.75"/>
    <row r="257" s="4" customFormat="1" ht="15.75"/>
    <row r="258" s="4" customFormat="1" ht="15.75"/>
    <row r="259" s="4" customFormat="1" ht="15.75"/>
    <row r="260" s="4" customFormat="1" ht="15.75"/>
    <row r="261" s="4" customFormat="1" ht="15.75"/>
    <row r="262" s="4" customFormat="1" ht="15.75"/>
    <row r="263" s="4" customFormat="1" ht="15.75"/>
    <row r="264" s="4" customFormat="1" ht="15.75"/>
    <row r="265" s="4" customFormat="1" ht="15.75"/>
    <row r="266" s="4" customFormat="1" ht="15.75"/>
    <row r="267" s="4" customFormat="1" ht="15.75"/>
    <row r="268" s="4" customFormat="1" ht="15.75"/>
    <row r="269" s="4" customFormat="1" ht="15.75"/>
    <row r="270" s="4" customFormat="1" ht="15.75"/>
  </sheetData>
  <mergeCells count="5">
    <mergeCell ref="A69:E69"/>
    <mergeCell ref="A8:E8"/>
    <mergeCell ref="C1:E1"/>
    <mergeCell ref="C5:E5"/>
    <mergeCell ref="A7:D7"/>
  </mergeCells>
  <pageMargins left="0.59055118110236227" right="0.15748031496062992" top="0.19685039370078741" bottom="0.19685039370078741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INNA_1</dc:creator>
  <cp:lastModifiedBy>User</cp:lastModifiedBy>
  <cp:lastPrinted>2019-06-06T07:58:35Z</cp:lastPrinted>
  <dcterms:created xsi:type="dcterms:W3CDTF">2019-05-29T12:26:19Z</dcterms:created>
  <dcterms:modified xsi:type="dcterms:W3CDTF">2019-06-07T05:54:48Z</dcterms:modified>
</cp:coreProperties>
</file>